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2980" windowHeight="7992" tabRatio="836"/>
  </bookViews>
  <sheets>
    <sheet name="РН-УНГ-1.02.21" sheetId="49" r:id="rId1"/>
  </sheets>
  <definedNames>
    <definedName name="_xlnm._FilterDatabase" localSheetId="0" hidden="1">'РН-УНГ-1.02.21'!$A$14:$Q$35</definedName>
    <definedName name="_xlnm.Print_Titles" localSheetId="0">'РН-УНГ-1.02.21'!$14:$14</definedName>
    <definedName name="_xlnm.Print_Area" localSheetId="0">'РН-УНГ-1.02.21'!$A$1:$Q$47</definedName>
  </definedNames>
  <calcPr calcId="145621"/>
</workbook>
</file>

<file path=xl/calcChain.xml><?xml version="1.0" encoding="utf-8"?>
<calcChain xmlns="http://schemas.openxmlformats.org/spreadsheetml/2006/main">
  <c r="H35" i="49" l="1"/>
  <c r="A16" i="49" l="1"/>
  <c r="A17" i="49" s="1"/>
  <c r="A18" i="49" s="1"/>
  <c r="A19" i="49" s="1"/>
  <c r="A20" i="49" s="1"/>
  <c r="A21" i="49" s="1"/>
  <c r="A22" i="49" s="1"/>
  <c r="A23" i="49" s="1"/>
  <c r="A24" i="49" s="1"/>
  <c r="A25" i="49" s="1"/>
  <c r="A26" i="49" s="1"/>
  <c r="A27" i="49" s="1"/>
  <c r="A28" i="49" s="1"/>
  <c r="A29" i="49" s="1"/>
  <c r="A30" i="49" s="1"/>
  <c r="A31" i="49" s="1"/>
  <c r="A32" i="49" s="1"/>
  <c r="A33" i="49" s="1"/>
  <c r="A34" i="49" s="1"/>
</calcChain>
</file>

<file path=xl/sharedStrings.xml><?xml version="1.0" encoding="utf-8"?>
<sst xmlns="http://schemas.openxmlformats.org/spreadsheetml/2006/main" count="234" uniqueCount="84">
  <si>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</si>
  <si>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</si>
  <si>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</si>
  <si>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</si>
  <si>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</si>
  <si>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</si>
  <si>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</si>
  <si>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</si>
  <si>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</si>
  <si>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</si>
  <si>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</si>
  <si>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</si>
  <si>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</si>
  <si>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</si>
  <si>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</si>
  <si>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</si>
  <si>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</si>
  <si>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</si>
  <si>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</si>
  <si>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</si>
  <si>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</si>
  <si>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</si>
  <si>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</si>
  <si>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</si>
  <si>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</si>
  <si>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</si>
  <si>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</si>
  <si>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</si>
  <si>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</si>
  <si>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</si>
  <si>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</si>
  <si>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</si>
  <si>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</si>
  <si>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</si>
  <si>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</si>
  <si>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</si>
  <si>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</si>
  <si>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</si>
  <si>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</si>
  <si>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</si>
  <si>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</si>
  <si>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</si>
  <si>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</si>
  <si>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</si>
  <si>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</si>
  <si>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</si>
  <si>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</si>
  <si>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Стоимость, 
рублей с НДС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</si>
  <si>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</si>
  <si>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</si>
  <si>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</si>
  <si>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</si>
  <si>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</si>
  <si>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t>ООО «РН-Уватнефтегаз»</t>
  </si>
  <si>
    <t>НЛ</t>
  </si>
  <si>
    <t>Т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</si>
  <si>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«РН-Уватнефтегаз»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</si>
  <si>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 КЕСБП</t>
  </si>
  <si>
    <t>3х16</t>
  </si>
  <si>
    <t>КЕСБП</t>
  </si>
  <si>
    <t>3х13</t>
  </si>
  <si>
    <t>КПБП</t>
  </si>
  <si>
    <t xml:space="preserve"> КПБП</t>
  </si>
  <si>
    <t>3х21</t>
  </si>
  <si>
    <t>3х25</t>
  </si>
  <si>
    <t>3х35</t>
  </si>
  <si>
    <t>КЭСПБ</t>
  </si>
  <si>
    <t>АКПпБП</t>
  </si>
  <si>
    <t>-</t>
  </si>
  <si>
    <t>Кабель КЕСБП-230 3х16 б/у</t>
  </si>
  <si>
    <t>Кабель нефтепогружной КЕСБП 3х13 б/у</t>
  </si>
  <si>
    <t>Кабель нефтепогружной КПБП 3х13 б/у</t>
  </si>
  <si>
    <t>Кабель нефтепогружной КПБП 3х16 б/у</t>
  </si>
  <si>
    <t>Кабель нефтепогружной КПБП 3х21 б/у</t>
  </si>
  <si>
    <t>Кабель нефтепогружной КПБП 3х25 б/у</t>
  </si>
  <si>
    <t>Кабель нефтепогружной КПБП 3х35 б/у</t>
  </si>
  <si>
    <t>Кабель нефтепогружной КЭСПБ-230 3х21 б/у</t>
  </si>
  <si>
    <t>Кабель погружной АКПпБП-120 3х25 б/у</t>
  </si>
  <si>
    <t>Кабель погружной освинцованный 3х25 б/у</t>
  </si>
  <si>
    <t>Кабель погружной освинцованный 3х35 б/у</t>
  </si>
  <si>
    <t>Удлинитель кабельный 3х13 б/у</t>
  </si>
  <si>
    <t>Филиал Римера-Сервис-Нижневартовск, Тюменская обл, ХМАО-Югра, г. Нижневартовск, улица Северная, дом 53</t>
  </si>
  <si>
    <t>Территория ООО "Сервис центр ЭПУ", Тюменская обл., г. Нефтеюганск, Промышленная зона Пионерная, проезд 5-П, строение 3/1</t>
  </si>
  <si>
    <t>РН-УНГ-1.02.21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</si>
</sst>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vertical="center"/>
    </xf>
    <xf numFmtId="4" fontId="10" fillId="3" borderId="3" xfId="0" applyNumberFormat="1" applyFont="1" applyFill="1" applyBorder="1" applyAlignment="1">
      <alignment horizontal="left" vertical="center"/>
    </xf>
    <xf numFmtId="165" fontId="4" fillId="0" borderId="0" xfId="2" applyNumberFormat="1" applyFont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Alignment="1">
      <alignment vertical="center"/>
    </xf>
    <xf numFmtId="165" fontId="10" fillId="0" borderId="0" xfId="0" applyNumberFormat="1" applyFont="1"/>
    <xf numFmtId="165" fontId="2" fillId="0" borderId="0" xfId="0" applyNumberFormat="1" applyFont="1" applyFill="1"/>
    <xf numFmtId="165" fontId="10" fillId="0" borderId="1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66"/>
  <sheetViews>
    <sheetView tabSelected="1" view="pageBreakPreview" topLeftCell="A7" zoomScale="70" zoomScaleNormal="80" zoomScaleSheetLayoutView="70" workbookViewId="0">
      <selection activeCell="P11" sqref="P11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4.109375" style="1" customWidth="1"/>
    <col min="5" max="6" width="15.5546875" style="1" customWidth="1"/>
    <col min="7" max="7" width="29.33203125" style="1" customWidth="1"/>
    <col min="8" max="8" width="13.5546875" style="35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42.44140625" style="10" customWidth="1"/>
    <col min="14" max="14" width="16.33203125" style="10" customWidth="1"/>
    <col min="15" max="15" width="27.88671875" style="10" customWidth="1"/>
    <col min="16" max="16" width="15.88671875" style="10" customWidth="1"/>
    <col min="17" max="17" width="12.441406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62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56</v>
      </c>
      <c r="B9" s="43"/>
      <c r="C9" s="44"/>
      <c r="D9" s="44"/>
      <c r="E9" s="44"/>
      <c r="F9" s="44"/>
      <c r="G9" s="44"/>
      <c r="H9" s="67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H11" s="68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H12" s="63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64" t="s">
        <v>9</v>
      </c>
      <c r="I13" s="23" t="s">
        <v>11</v>
      </c>
      <c r="J13" s="23" t="s">
        <v>10</v>
      </c>
      <c r="K13" s="24" t="s">
        <v>47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65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3" customFormat="1" ht="39.6" x14ac:dyDescent="0.3">
      <c r="A15" s="41">
        <v>1</v>
      </c>
      <c r="B15" s="41" t="s">
        <v>53</v>
      </c>
      <c r="C15" s="54" t="s">
        <v>83</v>
      </c>
      <c r="D15" s="52" t="s">
        <v>54</v>
      </c>
      <c r="E15" s="52" t="s">
        <v>57</v>
      </c>
      <c r="F15" s="52" t="s">
        <v>58</v>
      </c>
      <c r="G15" s="59" t="s">
        <v>69</v>
      </c>
      <c r="H15" s="69">
        <v>19.482999999999997</v>
      </c>
      <c r="I15" s="52" t="s">
        <v>55</v>
      </c>
      <c r="J15" s="58"/>
      <c r="K15" s="50"/>
      <c r="L15" s="41"/>
      <c r="M15" s="52" t="s">
        <v>81</v>
      </c>
      <c r="N15" s="58"/>
      <c r="O15" s="51"/>
      <c r="P15" s="52">
        <v>48230501522</v>
      </c>
      <c r="Q15" s="52" t="s">
        <v>14</v>
      </c>
    </row>
    <row r="16" spans="1:17" s="53" customFormat="1" ht="39.6" x14ac:dyDescent="0.3">
      <c r="A16" s="54">
        <f>A15+1</f>
        <v>2</v>
      </c>
      <c r="B16" s="54" t="s">
        <v>53</v>
      </c>
      <c r="C16" s="54" t="s">
        <v>83</v>
      </c>
      <c r="D16" s="55" t="s">
        <v>54</v>
      </c>
      <c r="E16" s="55" t="s">
        <v>59</v>
      </c>
      <c r="F16" s="55" t="s">
        <v>58</v>
      </c>
      <c r="G16" s="71" t="s">
        <v>69</v>
      </c>
      <c r="H16" s="69">
        <v>3.4620000000000002</v>
      </c>
      <c r="I16" s="55" t="s">
        <v>55</v>
      </c>
      <c r="J16" s="61"/>
      <c r="K16" s="56"/>
      <c r="L16" s="54"/>
      <c r="M16" s="55" t="s">
        <v>81</v>
      </c>
      <c r="N16" s="61"/>
      <c r="O16" s="57"/>
      <c r="P16" s="52">
        <v>48230501522</v>
      </c>
      <c r="Q16" s="52" t="s">
        <v>14</v>
      </c>
    </row>
    <row r="17" spans="1:17" s="53" customFormat="1" ht="39.6" x14ac:dyDescent="0.3">
      <c r="A17" s="54">
        <f t="shared" ref="A17:A34" si="0">A16+1</f>
        <v>3</v>
      </c>
      <c r="B17" s="54" t="s">
        <v>53</v>
      </c>
      <c r="C17" s="54" t="s">
        <v>83</v>
      </c>
      <c r="D17" s="55" t="s">
        <v>54</v>
      </c>
      <c r="E17" s="55" t="s">
        <v>59</v>
      </c>
      <c r="F17" s="55" t="s">
        <v>58</v>
      </c>
      <c r="G17" s="71" t="s">
        <v>69</v>
      </c>
      <c r="H17" s="69">
        <v>0.39700000000000002</v>
      </c>
      <c r="I17" s="55" t="s">
        <v>55</v>
      </c>
      <c r="J17" s="61"/>
      <c r="K17" s="56"/>
      <c r="L17" s="54"/>
      <c r="M17" s="55" t="s">
        <v>81</v>
      </c>
      <c r="N17" s="61"/>
      <c r="O17" s="57"/>
      <c r="P17" s="52">
        <v>48230501522</v>
      </c>
      <c r="Q17" s="52" t="s">
        <v>14</v>
      </c>
    </row>
    <row r="18" spans="1:17" s="53" customFormat="1" ht="39.6" x14ac:dyDescent="0.3">
      <c r="A18" s="54">
        <f t="shared" si="0"/>
        <v>4</v>
      </c>
      <c r="B18" s="54" t="s">
        <v>53</v>
      </c>
      <c r="C18" s="54" t="s">
        <v>83</v>
      </c>
      <c r="D18" s="55" t="s">
        <v>54</v>
      </c>
      <c r="E18" s="55" t="s">
        <v>59</v>
      </c>
      <c r="F18" s="55" t="s">
        <v>60</v>
      </c>
      <c r="G18" s="71" t="s">
        <v>70</v>
      </c>
      <c r="H18" s="69">
        <v>2.032</v>
      </c>
      <c r="I18" s="55" t="s">
        <v>55</v>
      </c>
      <c r="J18" s="61"/>
      <c r="K18" s="56"/>
      <c r="L18" s="54"/>
      <c r="M18" s="55" t="s">
        <v>82</v>
      </c>
      <c r="N18" s="61"/>
      <c r="O18" s="57"/>
      <c r="P18" s="52">
        <v>48230501522</v>
      </c>
      <c r="Q18" s="52" t="s">
        <v>14</v>
      </c>
    </row>
    <row r="19" spans="1:17" s="53" customFormat="1" ht="39.6" x14ac:dyDescent="0.3">
      <c r="A19" s="54">
        <f t="shared" si="0"/>
        <v>5</v>
      </c>
      <c r="B19" s="54" t="s">
        <v>53</v>
      </c>
      <c r="C19" s="54" t="s">
        <v>83</v>
      </c>
      <c r="D19" s="55" t="s">
        <v>54</v>
      </c>
      <c r="E19" s="55" t="s">
        <v>61</v>
      </c>
      <c r="F19" s="55" t="s">
        <v>60</v>
      </c>
      <c r="G19" s="71" t="s">
        <v>71</v>
      </c>
      <c r="H19" s="69">
        <v>0.44999999999999996</v>
      </c>
      <c r="I19" s="55" t="s">
        <v>55</v>
      </c>
      <c r="J19" s="61"/>
      <c r="K19" s="56"/>
      <c r="L19" s="54"/>
      <c r="M19" s="55" t="s">
        <v>81</v>
      </c>
      <c r="N19" s="61"/>
      <c r="O19" s="57"/>
      <c r="P19" s="55">
        <v>48230521523</v>
      </c>
      <c r="Q19" s="55" t="s">
        <v>15</v>
      </c>
    </row>
    <row r="20" spans="1:17" s="53" customFormat="1" ht="39.6" x14ac:dyDescent="0.3">
      <c r="A20" s="54">
        <f t="shared" si="0"/>
        <v>6</v>
      </c>
      <c r="B20" s="54" t="s">
        <v>53</v>
      </c>
      <c r="C20" s="54" t="s">
        <v>83</v>
      </c>
      <c r="D20" s="55" t="s">
        <v>54</v>
      </c>
      <c r="E20" s="55" t="s">
        <v>62</v>
      </c>
      <c r="F20" s="55" t="s">
        <v>60</v>
      </c>
      <c r="G20" s="71" t="s">
        <v>71</v>
      </c>
      <c r="H20" s="69">
        <v>1.357</v>
      </c>
      <c r="I20" s="55" t="s">
        <v>55</v>
      </c>
      <c r="J20" s="61"/>
      <c r="K20" s="56"/>
      <c r="L20" s="54"/>
      <c r="M20" s="55" t="s">
        <v>81</v>
      </c>
      <c r="N20" s="61"/>
      <c r="O20" s="57"/>
      <c r="P20" s="55">
        <v>48230521523</v>
      </c>
      <c r="Q20" s="55" t="s">
        <v>15</v>
      </c>
    </row>
    <row r="21" spans="1:17" s="53" customFormat="1" ht="39.6" x14ac:dyDescent="0.3">
      <c r="A21" s="54">
        <f t="shared" si="0"/>
        <v>7</v>
      </c>
      <c r="B21" s="54" t="s">
        <v>53</v>
      </c>
      <c r="C21" s="54" t="s">
        <v>83</v>
      </c>
      <c r="D21" s="55" t="s">
        <v>54</v>
      </c>
      <c r="E21" s="55" t="s">
        <v>61</v>
      </c>
      <c r="F21" s="55" t="s">
        <v>58</v>
      </c>
      <c r="G21" s="71" t="s">
        <v>72</v>
      </c>
      <c r="H21" s="69">
        <v>26.987000000000002</v>
      </c>
      <c r="I21" s="55" t="s">
        <v>55</v>
      </c>
      <c r="J21" s="61"/>
      <c r="K21" s="56"/>
      <c r="L21" s="54"/>
      <c r="M21" s="55" t="s">
        <v>81</v>
      </c>
      <c r="N21" s="61"/>
      <c r="O21" s="57"/>
      <c r="P21" s="55">
        <v>48230521523</v>
      </c>
      <c r="Q21" s="55" t="s">
        <v>15</v>
      </c>
    </row>
    <row r="22" spans="1:17" s="53" customFormat="1" ht="39.6" x14ac:dyDescent="0.3">
      <c r="A22" s="54">
        <f t="shared" si="0"/>
        <v>8</v>
      </c>
      <c r="B22" s="54" t="s">
        <v>53</v>
      </c>
      <c r="C22" s="54" t="s">
        <v>83</v>
      </c>
      <c r="D22" s="55" t="s">
        <v>54</v>
      </c>
      <c r="E22" s="55" t="s">
        <v>61</v>
      </c>
      <c r="F22" s="55" t="s">
        <v>63</v>
      </c>
      <c r="G22" s="71" t="s">
        <v>73</v>
      </c>
      <c r="H22" s="69">
        <v>9.2720000000000002</v>
      </c>
      <c r="I22" s="55" t="s">
        <v>55</v>
      </c>
      <c r="J22" s="61"/>
      <c r="K22" s="56"/>
      <c r="L22" s="54"/>
      <c r="M22" s="55" t="s">
        <v>81</v>
      </c>
      <c r="N22" s="61"/>
      <c r="O22" s="57"/>
      <c r="P22" s="55">
        <v>48230521523</v>
      </c>
      <c r="Q22" s="55" t="s">
        <v>15</v>
      </c>
    </row>
    <row r="23" spans="1:17" s="53" customFormat="1" ht="39.6" x14ac:dyDescent="0.3">
      <c r="A23" s="54">
        <f t="shared" si="0"/>
        <v>9</v>
      </c>
      <c r="B23" s="54" t="s">
        <v>53</v>
      </c>
      <c r="C23" s="54" t="s">
        <v>83</v>
      </c>
      <c r="D23" s="55" t="s">
        <v>54</v>
      </c>
      <c r="E23" s="55" t="s">
        <v>61</v>
      </c>
      <c r="F23" s="55" t="s">
        <v>63</v>
      </c>
      <c r="G23" s="71" t="s">
        <v>73</v>
      </c>
      <c r="H23" s="69">
        <v>2.6920000000000002</v>
      </c>
      <c r="I23" s="55" t="s">
        <v>55</v>
      </c>
      <c r="J23" s="61"/>
      <c r="K23" s="56"/>
      <c r="L23" s="54"/>
      <c r="M23" s="55" t="s">
        <v>81</v>
      </c>
      <c r="N23" s="61"/>
      <c r="O23" s="57"/>
      <c r="P23" s="55">
        <v>48230521523</v>
      </c>
      <c r="Q23" s="55" t="s">
        <v>15</v>
      </c>
    </row>
    <row r="24" spans="1:17" s="53" customFormat="1" ht="39.6" x14ac:dyDescent="0.3">
      <c r="A24" s="54">
        <f t="shared" si="0"/>
        <v>10</v>
      </c>
      <c r="B24" s="54" t="s">
        <v>53</v>
      </c>
      <c r="C24" s="54" t="s">
        <v>83</v>
      </c>
      <c r="D24" s="55" t="s">
        <v>54</v>
      </c>
      <c r="E24" s="55" t="s">
        <v>61</v>
      </c>
      <c r="F24" s="55" t="s">
        <v>64</v>
      </c>
      <c r="G24" s="71" t="s">
        <v>74</v>
      </c>
      <c r="H24" s="69">
        <v>6.3410000000000002</v>
      </c>
      <c r="I24" s="55" t="s">
        <v>55</v>
      </c>
      <c r="J24" s="61"/>
      <c r="K24" s="56"/>
      <c r="L24" s="54"/>
      <c r="M24" s="55" t="s">
        <v>82</v>
      </c>
      <c r="N24" s="61"/>
      <c r="O24" s="57"/>
      <c r="P24" s="55">
        <v>48230521523</v>
      </c>
      <c r="Q24" s="55" t="s">
        <v>15</v>
      </c>
    </row>
    <row r="25" spans="1:17" s="53" customFormat="1" ht="39.6" x14ac:dyDescent="0.3">
      <c r="A25" s="54">
        <f t="shared" si="0"/>
        <v>11</v>
      </c>
      <c r="B25" s="54" t="s">
        <v>53</v>
      </c>
      <c r="C25" s="54" t="s">
        <v>83</v>
      </c>
      <c r="D25" s="55" t="s">
        <v>54</v>
      </c>
      <c r="E25" s="55" t="s">
        <v>61</v>
      </c>
      <c r="F25" s="55" t="s">
        <v>64</v>
      </c>
      <c r="G25" s="71" t="s">
        <v>74</v>
      </c>
      <c r="H25" s="69">
        <v>1.9</v>
      </c>
      <c r="I25" s="55" t="s">
        <v>55</v>
      </c>
      <c r="J25" s="61"/>
      <c r="K25" s="56"/>
      <c r="L25" s="54"/>
      <c r="M25" s="55" t="s">
        <v>81</v>
      </c>
      <c r="N25" s="61"/>
      <c r="O25" s="57"/>
      <c r="P25" s="55">
        <v>48230521523</v>
      </c>
      <c r="Q25" s="55" t="s">
        <v>15</v>
      </c>
    </row>
    <row r="26" spans="1:17" s="53" customFormat="1" ht="39.6" x14ac:dyDescent="0.3">
      <c r="A26" s="54">
        <f t="shared" si="0"/>
        <v>12</v>
      </c>
      <c r="B26" s="54" t="s">
        <v>53</v>
      </c>
      <c r="C26" s="54" t="s">
        <v>83</v>
      </c>
      <c r="D26" s="55" t="s">
        <v>54</v>
      </c>
      <c r="E26" s="55" t="s">
        <v>61</v>
      </c>
      <c r="F26" s="55" t="s">
        <v>64</v>
      </c>
      <c r="G26" s="71" t="s">
        <v>74</v>
      </c>
      <c r="H26" s="69">
        <v>1.083</v>
      </c>
      <c r="I26" s="55" t="s">
        <v>55</v>
      </c>
      <c r="J26" s="61"/>
      <c r="K26" s="56"/>
      <c r="L26" s="54"/>
      <c r="M26" s="55" t="s">
        <v>81</v>
      </c>
      <c r="N26" s="61"/>
      <c r="O26" s="57"/>
      <c r="P26" s="55">
        <v>48230521523</v>
      </c>
      <c r="Q26" s="55" t="s">
        <v>15</v>
      </c>
    </row>
    <row r="27" spans="1:17" s="53" customFormat="1" ht="39.6" x14ac:dyDescent="0.3">
      <c r="A27" s="54">
        <f t="shared" si="0"/>
        <v>13</v>
      </c>
      <c r="B27" s="54" t="s">
        <v>53</v>
      </c>
      <c r="C27" s="54" t="s">
        <v>83</v>
      </c>
      <c r="D27" s="55" t="s">
        <v>54</v>
      </c>
      <c r="E27" s="55" t="s">
        <v>61</v>
      </c>
      <c r="F27" s="55" t="s">
        <v>65</v>
      </c>
      <c r="G27" s="71" t="s">
        <v>75</v>
      </c>
      <c r="H27" s="69">
        <v>1.6E-2</v>
      </c>
      <c r="I27" s="55" t="s">
        <v>55</v>
      </c>
      <c r="J27" s="61"/>
      <c r="K27" s="56"/>
      <c r="L27" s="54"/>
      <c r="M27" s="55" t="s">
        <v>81</v>
      </c>
      <c r="N27" s="61"/>
      <c r="O27" s="57"/>
      <c r="P27" s="55">
        <v>48230521523</v>
      </c>
      <c r="Q27" s="55" t="s">
        <v>15</v>
      </c>
    </row>
    <row r="28" spans="1:17" s="53" customFormat="1" ht="39.6" x14ac:dyDescent="0.3">
      <c r="A28" s="54">
        <f t="shared" si="0"/>
        <v>14</v>
      </c>
      <c r="B28" s="54" t="s">
        <v>53</v>
      </c>
      <c r="C28" s="54" t="s">
        <v>83</v>
      </c>
      <c r="D28" s="55" t="s">
        <v>54</v>
      </c>
      <c r="E28" s="55" t="s">
        <v>61</v>
      </c>
      <c r="F28" s="55" t="s">
        <v>65</v>
      </c>
      <c r="G28" s="71" t="s">
        <v>75</v>
      </c>
      <c r="H28" s="69">
        <v>4.5999999999999999E-2</v>
      </c>
      <c r="I28" s="55" t="s">
        <v>55</v>
      </c>
      <c r="J28" s="61"/>
      <c r="K28" s="56"/>
      <c r="L28" s="54"/>
      <c r="M28" s="55" t="s">
        <v>81</v>
      </c>
      <c r="N28" s="61"/>
      <c r="O28" s="57"/>
      <c r="P28" s="55">
        <v>48230521523</v>
      </c>
      <c r="Q28" s="55" t="s">
        <v>15</v>
      </c>
    </row>
    <row r="29" spans="1:17" s="53" customFormat="1" ht="39.6" x14ac:dyDescent="0.3">
      <c r="A29" s="54">
        <f t="shared" si="0"/>
        <v>15</v>
      </c>
      <c r="B29" s="54" t="s">
        <v>53</v>
      </c>
      <c r="C29" s="54" t="s">
        <v>83</v>
      </c>
      <c r="D29" s="55" t="s">
        <v>54</v>
      </c>
      <c r="E29" s="55" t="s">
        <v>66</v>
      </c>
      <c r="F29" s="55" t="s">
        <v>63</v>
      </c>
      <c r="G29" s="71" t="s">
        <v>76</v>
      </c>
      <c r="H29" s="69">
        <v>16.411000000000001</v>
      </c>
      <c r="I29" s="55" t="s">
        <v>55</v>
      </c>
      <c r="J29" s="61"/>
      <c r="K29" s="56"/>
      <c r="L29" s="54"/>
      <c r="M29" s="55" t="s">
        <v>81</v>
      </c>
      <c r="N29" s="61"/>
      <c r="O29" s="57"/>
      <c r="P29" s="52">
        <v>48230501522</v>
      </c>
      <c r="Q29" s="52" t="s">
        <v>14</v>
      </c>
    </row>
    <row r="30" spans="1:17" s="53" customFormat="1" ht="39.6" x14ac:dyDescent="0.3">
      <c r="A30" s="54">
        <f t="shared" si="0"/>
        <v>16</v>
      </c>
      <c r="B30" s="54" t="s">
        <v>53</v>
      </c>
      <c r="C30" s="54" t="s">
        <v>83</v>
      </c>
      <c r="D30" s="55" t="s">
        <v>54</v>
      </c>
      <c r="E30" s="55" t="s">
        <v>67</v>
      </c>
      <c r="F30" s="55" t="s">
        <v>64</v>
      </c>
      <c r="G30" s="71" t="s">
        <v>77</v>
      </c>
      <c r="H30" s="69">
        <v>2.8</v>
      </c>
      <c r="I30" s="55" t="s">
        <v>55</v>
      </c>
      <c r="J30" s="61"/>
      <c r="K30" s="56"/>
      <c r="L30" s="54"/>
      <c r="M30" s="55" t="s">
        <v>81</v>
      </c>
      <c r="N30" s="61"/>
      <c r="O30" s="57"/>
      <c r="P30" s="55">
        <v>48230521523</v>
      </c>
      <c r="Q30" s="55" t="s">
        <v>15</v>
      </c>
    </row>
    <row r="31" spans="1:17" s="53" customFormat="1" ht="39.6" x14ac:dyDescent="0.3">
      <c r="A31" s="54">
        <f t="shared" si="0"/>
        <v>17</v>
      </c>
      <c r="B31" s="54" t="s">
        <v>53</v>
      </c>
      <c r="C31" s="54" t="s">
        <v>83</v>
      </c>
      <c r="D31" s="55" t="s">
        <v>54</v>
      </c>
      <c r="E31" s="55" t="s">
        <v>68</v>
      </c>
      <c r="F31" s="55" t="s">
        <v>64</v>
      </c>
      <c r="G31" s="71" t="s">
        <v>78</v>
      </c>
      <c r="H31" s="69">
        <v>7.6389999999999993</v>
      </c>
      <c r="I31" s="55" t="s">
        <v>55</v>
      </c>
      <c r="J31" s="61"/>
      <c r="K31" s="56"/>
      <c r="L31" s="54"/>
      <c r="M31" s="55" t="s">
        <v>81</v>
      </c>
      <c r="N31" s="61"/>
      <c r="O31" s="57"/>
      <c r="P31" s="52">
        <v>48230501522</v>
      </c>
      <c r="Q31" s="52" t="s">
        <v>14</v>
      </c>
    </row>
    <row r="32" spans="1:17" s="53" customFormat="1" ht="39.6" x14ac:dyDescent="0.3">
      <c r="A32" s="54">
        <f t="shared" si="0"/>
        <v>18</v>
      </c>
      <c r="B32" s="54" t="s">
        <v>53</v>
      </c>
      <c r="C32" s="54" t="s">
        <v>83</v>
      </c>
      <c r="D32" s="55" t="s">
        <v>54</v>
      </c>
      <c r="E32" s="55" t="s">
        <v>68</v>
      </c>
      <c r="F32" s="55" t="s">
        <v>64</v>
      </c>
      <c r="G32" s="71" t="s">
        <v>78</v>
      </c>
      <c r="H32" s="69">
        <v>3.4249999999999998</v>
      </c>
      <c r="I32" s="55" t="s">
        <v>55</v>
      </c>
      <c r="J32" s="61"/>
      <c r="K32" s="56"/>
      <c r="L32" s="54"/>
      <c r="M32" s="55" t="s">
        <v>81</v>
      </c>
      <c r="N32" s="61"/>
      <c r="O32" s="57"/>
      <c r="P32" s="52">
        <v>48230501522</v>
      </c>
      <c r="Q32" s="52" t="s">
        <v>14</v>
      </c>
    </row>
    <row r="33" spans="1:17" s="53" customFormat="1" ht="39.6" x14ac:dyDescent="0.3">
      <c r="A33" s="54">
        <f t="shared" si="0"/>
        <v>19</v>
      </c>
      <c r="B33" s="54" t="s">
        <v>53</v>
      </c>
      <c r="C33" s="54" t="s">
        <v>83</v>
      </c>
      <c r="D33" s="55" t="s">
        <v>54</v>
      </c>
      <c r="E33" s="55" t="s">
        <v>68</v>
      </c>
      <c r="F33" s="55" t="s">
        <v>65</v>
      </c>
      <c r="G33" s="71" t="s">
        <v>79</v>
      </c>
      <c r="H33" s="69">
        <v>1.25</v>
      </c>
      <c r="I33" s="55" t="s">
        <v>55</v>
      </c>
      <c r="J33" s="61"/>
      <c r="K33" s="56"/>
      <c r="L33" s="54"/>
      <c r="M33" s="55" t="s">
        <v>81</v>
      </c>
      <c r="N33" s="61"/>
      <c r="O33" s="57"/>
      <c r="P33" s="52">
        <v>48230501522</v>
      </c>
      <c r="Q33" s="52" t="s">
        <v>14</v>
      </c>
    </row>
    <row r="34" spans="1:17" s="53" customFormat="1" ht="39.6" x14ac:dyDescent="0.3">
      <c r="A34" s="54">
        <f t="shared" si="0"/>
        <v>20</v>
      </c>
      <c r="B34" s="54" t="s">
        <v>53</v>
      </c>
      <c r="C34" s="54" t="s">
        <v>83</v>
      </c>
      <c r="D34" s="55" t="s">
        <v>54</v>
      </c>
      <c r="E34" s="55" t="s">
        <v>68</v>
      </c>
      <c r="F34" s="55" t="s">
        <v>60</v>
      </c>
      <c r="G34" s="71" t="s">
        <v>80</v>
      </c>
      <c r="H34" s="69">
        <v>8.0000000000000002E-3</v>
      </c>
      <c r="I34" s="55" t="s">
        <v>55</v>
      </c>
      <c r="J34" s="61"/>
      <c r="K34" s="56"/>
      <c r="L34" s="54"/>
      <c r="M34" s="55" t="s">
        <v>81</v>
      </c>
      <c r="N34" s="61"/>
      <c r="O34" s="57"/>
      <c r="P34" s="52">
        <v>48230501522</v>
      </c>
      <c r="Q34" s="52" t="s">
        <v>14</v>
      </c>
    </row>
    <row r="35" spans="1:17" s="34" customFormat="1" ht="13.8" x14ac:dyDescent="0.25">
      <c r="A35" s="28"/>
      <c r="B35" s="28"/>
      <c r="C35" s="42"/>
      <c r="D35" s="30"/>
      <c r="E35" s="30"/>
      <c r="F35" s="30"/>
      <c r="G35" s="30"/>
      <c r="H35" s="70">
        <f>SUM(H15:H34)</f>
        <v>107.05099999999999</v>
      </c>
      <c r="I35" s="31"/>
      <c r="J35" s="32"/>
      <c r="K35" s="33">
        <v>0</v>
      </c>
      <c r="L35" s="28"/>
      <c r="M35" s="29"/>
      <c r="N35" s="29"/>
      <c r="O35" s="29"/>
      <c r="P35" s="29"/>
      <c r="Q35" s="29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9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2" t="s">
        <v>19</v>
      </c>
      <c r="B37" s="12"/>
      <c r="C37" s="2"/>
      <c r="D37" s="2"/>
      <c r="E37" s="2"/>
      <c r="F37" s="2"/>
      <c r="G37" s="2"/>
      <c r="H37" s="35"/>
      <c r="I37" s="35"/>
      <c r="J37" s="35"/>
      <c r="L37" s="9"/>
      <c r="M37" s="10"/>
      <c r="N37" s="10"/>
      <c r="O37" s="10"/>
      <c r="P37" s="10"/>
      <c r="Q37" s="10"/>
    </row>
    <row r="38" spans="1:17" s="4" customFormat="1" x14ac:dyDescent="0.25">
      <c r="A38" s="36" t="s">
        <v>20</v>
      </c>
      <c r="B38" s="36"/>
      <c r="C38" s="37"/>
      <c r="D38" s="37"/>
      <c r="E38" s="37"/>
      <c r="F38" s="37"/>
      <c r="G38" s="37"/>
      <c r="H38" s="35"/>
      <c r="I38" s="3"/>
      <c r="J38" s="2"/>
      <c r="L38" s="9"/>
      <c r="M38" s="10"/>
      <c r="N38" s="10"/>
      <c r="O38" s="10"/>
      <c r="P38" s="10"/>
      <c r="Q38" s="10"/>
    </row>
    <row r="39" spans="1:17" s="4" customFormat="1" x14ac:dyDescent="0.25">
      <c r="A39" s="36" t="s">
        <v>21</v>
      </c>
      <c r="B39" s="36"/>
      <c r="C39" s="37"/>
      <c r="D39" s="37"/>
      <c r="E39" s="37"/>
      <c r="F39" s="37"/>
      <c r="G39" s="37"/>
      <c r="H39" s="35"/>
      <c r="I39" s="3"/>
      <c r="J39" s="2"/>
      <c r="L39" s="9"/>
      <c r="M39" s="10"/>
      <c r="N39" s="10"/>
      <c r="O39" s="10"/>
      <c r="P39" s="10"/>
      <c r="Q39" s="10"/>
    </row>
    <row r="40" spans="1:17" s="4" customFormat="1" x14ac:dyDescent="0.25">
      <c r="A40" s="36" t="s">
        <v>22</v>
      </c>
      <c r="B40" s="36"/>
      <c r="C40" s="37"/>
      <c r="D40" s="37"/>
      <c r="E40" s="37"/>
      <c r="F40" s="37"/>
      <c r="G40" s="37"/>
      <c r="H40" s="35"/>
      <c r="I40" s="3"/>
      <c r="J40" s="2"/>
      <c r="L40" s="9"/>
      <c r="M40" s="10"/>
      <c r="N40" s="10"/>
      <c r="O40" s="10"/>
      <c r="P40" s="10"/>
      <c r="Q40" s="10"/>
    </row>
    <row r="41" spans="1:17" s="49" customFormat="1" ht="46.2" customHeight="1" x14ac:dyDescent="0.25">
      <c r="A41" s="72" t="s">
        <v>51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</row>
    <row r="42" spans="1:17" s="49" customFormat="1" x14ac:dyDescent="0.25">
      <c r="A42" s="36"/>
      <c r="B42" s="36"/>
      <c r="C42" s="36"/>
      <c r="D42" s="36"/>
      <c r="E42" s="36"/>
      <c r="F42" s="36"/>
      <c r="G42" s="36"/>
      <c r="H42" s="66"/>
      <c r="I42" s="36"/>
      <c r="J42" s="36"/>
      <c r="K42" s="36"/>
      <c r="L42" s="36"/>
      <c r="M42" s="36"/>
      <c r="N42" s="36"/>
      <c r="O42" s="36"/>
      <c r="P42" s="36"/>
      <c r="Q42" s="36"/>
    </row>
    <row r="43" spans="1:17" s="49" customFormat="1" x14ac:dyDescent="0.25">
      <c r="A43" s="36" t="s">
        <v>49</v>
      </c>
      <c r="B43" s="36"/>
      <c r="C43" s="36"/>
      <c r="D43" s="36"/>
      <c r="E43" s="36"/>
      <c r="F43" s="36"/>
      <c r="G43" s="36"/>
      <c r="H43" s="66"/>
      <c r="I43" s="36"/>
      <c r="J43" s="36"/>
      <c r="K43" s="36"/>
      <c r="L43" s="36"/>
      <c r="M43" s="36"/>
      <c r="N43" s="36"/>
      <c r="O43" s="36"/>
      <c r="P43" s="36"/>
      <c r="Q43" s="36"/>
    </row>
    <row r="44" spans="1:17" s="49" customFormat="1" x14ac:dyDescent="0.25">
      <c r="A44" s="36"/>
      <c r="B44" s="36"/>
      <c r="C44" s="36"/>
      <c r="D44" s="36"/>
      <c r="E44" s="36"/>
      <c r="F44" s="36"/>
      <c r="G44" s="36"/>
      <c r="H44" s="66"/>
      <c r="I44" s="36"/>
      <c r="J44" s="36"/>
      <c r="K44" s="36"/>
      <c r="L44" s="36"/>
      <c r="M44" s="36"/>
      <c r="N44" s="36"/>
      <c r="O44" s="36"/>
      <c r="P44" s="36"/>
      <c r="Q44" s="36"/>
    </row>
    <row r="45" spans="1:17" s="4" customFormat="1" x14ac:dyDescent="0.25">
      <c r="A45" s="7" t="s">
        <v>23</v>
      </c>
      <c r="B45" s="7"/>
      <c r="C45" s="7"/>
      <c r="D45" s="7"/>
      <c r="E45" s="7"/>
      <c r="F45" s="7"/>
      <c r="G45" s="7"/>
      <c r="H45" s="60"/>
      <c r="L45" s="8" t="s">
        <v>24</v>
      </c>
      <c r="M45" s="7"/>
      <c r="N45" s="1"/>
      <c r="O45" s="9"/>
      <c r="P45" s="9"/>
      <c r="Q45" s="9"/>
    </row>
    <row r="46" spans="1:17" s="4" customFormat="1" x14ac:dyDescent="0.25">
      <c r="A46" s="7" t="s">
        <v>25</v>
      </c>
      <c r="B46" s="7"/>
      <c r="C46" s="7"/>
      <c r="D46" s="7"/>
      <c r="E46" s="7"/>
      <c r="F46" s="7"/>
      <c r="G46" s="7"/>
      <c r="H46" s="60"/>
      <c r="L46" s="8" t="s">
        <v>26</v>
      </c>
      <c r="M46" s="38"/>
      <c r="N46" s="39"/>
      <c r="O46" s="9"/>
      <c r="P46" s="9"/>
      <c r="Q46" s="9"/>
    </row>
    <row r="47" spans="1:17" s="4" customFormat="1" x14ac:dyDescent="0.25">
      <c r="A47" s="2"/>
      <c r="B47" s="2"/>
      <c r="C47" s="7" t="s">
        <v>52</v>
      </c>
      <c r="D47" s="7"/>
      <c r="E47" s="7"/>
      <c r="F47" s="7"/>
      <c r="G47" s="7"/>
      <c r="H47" s="35"/>
      <c r="L47" s="40" t="s">
        <v>27</v>
      </c>
      <c r="M47" s="7"/>
      <c r="O47" s="9"/>
      <c r="P47" s="9"/>
      <c r="Q47" s="9"/>
    </row>
    <row r="48" spans="1:17" s="4" customFormat="1" x14ac:dyDescent="0.25">
      <c r="A48" s="1"/>
      <c r="B48" s="1"/>
      <c r="C48" s="1"/>
      <c r="D48" s="1"/>
      <c r="E48" s="1"/>
      <c r="F48" s="1"/>
      <c r="G48" s="1"/>
      <c r="H48" s="35"/>
      <c r="I48" s="3"/>
      <c r="J48" s="7"/>
      <c r="K48" s="1"/>
      <c r="L48" s="9"/>
      <c r="M48" s="10"/>
      <c r="N48" s="10"/>
      <c r="O48" s="10"/>
      <c r="P48" s="10"/>
      <c r="Q48" s="10"/>
    </row>
    <row r="49" spans="1:17" s="4" customFormat="1" x14ac:dyDescent="0.25">
      <c r="A49" s="1"/>
      <c r="B49" s="1"/>
      <c r="C49" s="1"/>
      <c r="D49" s="1"/>
      <c r="E49" s="1"/>
      <c r="F49" s="1"/>
      <c r="G49" s="1"/>
      <c r="H49" s="35"/>
      <c r="I49" s="3"/>
      <c r="J49" s="7"/>
      <c r="K49" s="1"/>
      <c r="L49" s="9"/>
      <c r="M49" s="10"/>
      <c r="N49" s="10"/>
      <c r="O49" s="10"/>
      <c r="P49" s="10"/>
      <c r="Q49" s="10"/>
    </row>
    <row r="50" spans="1:17" s="4" customFormat="1" x14ac:dyDescent="0.25">
      <c r="A50" s="1"/>
      <c r="B50" s="1"/>
      <c r="C50" s="1"/>
      <c r="D50" s="1"/>
      <c r="E50" s="1"/>
      <c r="F50" s="1"/>
      <c r="G50" s="1"/>
      <c r="H50" s="35"/>
      <c r="I50" s="3"/>
      <c r="J50" s="7"/>
      <c r="K50" s="1"/>
      <c r="L50" s="9"/>
      <c r="M50" s="10"/>
      <c r="N50" s="10"/>
      <c r="O50" s="10"/>
      <c r="P50" s="10"/>
      <c r="Q50" s="10"/>
    </row>
    <row r="51" spans="1:17" s="4" customFormat="1" x14ac:dyDescent="0.25">
      <c r="A51" s="1"/>
      <c r="B51" s="1"/>
      <c r="C51" s="1"/>
      <c r="D51" s="1"/>
      <c r="E51" s="1"/>
      <c r="F51" s="1"/>
      <c r="G51" s="1"/>
      <c r="H51" s="35"/>
      <c r="I51" s="3"/>
      <c r="J51" s="7"/>
      <c r="K51" s="1"/>
      <c r="L51" s="9"/>
      <c r="M51" s="10"/>
      <c r="N51" s="10"/>
      <c r="O51" s="10"/>
      <c r="P51" s="10"/>
      <c r="Q51" s="10"/>
    </row>
    <row r="52" spans="1:17" s="4" customFormat="1" x14ac:dyDescent="0.25">
      <c r="A52" s="1"/>
      <c r="B52" s="1"/>
      <c r="C52" s="1"/>
      <c r="D52" s="1"/>
      <c r="E52" s="1"/>
      <c r="F52" s="1"/>
      <c r="G52" s="1"/>
      <c r="H52" s="35"/>
      <c r="I52" s="3"/>
      <c r="J52" s="7"/>
      <c r="K52" s="1"/>
      <c r="L52" s="9"/>
      <c r="M52" s="10"/>
      <c r="N52" s="10"/>
      <c r="O52" s="10"/>
      <c r="P52" s="10"/>
      <c r="Q52" s="10"/>
    </row>
    <row r="53" spans="1:17" s="4" customFormat="1" x14ac:dyDescent="0.25">
      <c r="A53" s="1"/>
      <c r="B53" s="1"/>
      <c r="C53" s="1"/>
      <c r="D53" s="1"/>
      <c r="E53" s="1"/>
      <c r="F53" s="1"/>
      <c r="G53" s="1"/>
      <c r="H53" s="35"/>
      <c r="I53" s="3"/>
      <c r="J53" s="7"/>
      <c r="K53" s="1"/>
      <c r="L53" s="9"/>
      <c r="M53" s="10"/>
      <c r="N53" s="10"/>
      <c r="O53" s="10"/>
      <c r="P53" s="10"/>
      <c r="Q53" s="10"/>
    </row>
    <row r="54" spans="1:17" s="4" customFormat="1" x14ac:dyDescent="0.25">
      <c r="A54" s="1"/>
      <c r="B54" s="1"/>
      <c r="C54" s="1"/>
      <c r="D54" s="1"/>
      <c r="E54" s="1"/>
      <c r="F54" s="1"/>
      <c r="G54" s="1"/>
      <c r="H54" s="35"/>
      <c r="I54" s="3"/>
      <c r="J54" s="7"/>
      <c r="K54" s="1"/>
      <c r="L54" s="9"/>
      <c r="M54" s="10"/>
      <c r="N54" s="10"/>
      <c r="O54" s="10"/>
      <c r="P54" s="10"/>
      <c r="Q54" s="10"/>
    </row>
    <row r="55" spans="1:17" s="4" customFormat="1" x14ac:dyDescent="0.25">
      <c r="A55" s="1"/>
      <c r="B55" s="1"/>
      <c r="C55" s="1"/>
      <c r="D55" s="1"/>
      <c r="E55" s="1"/>
      <c r="F55" s="1"/>
      <c r="G55" s="1"/>
      <c r="H55" s="35"/>
      <c r="I55" s="3"/>
      <c r="J55" s="7"/>
      <c r="K55" s="1"/>
      <c r="L55" s="9"/>
      <c r="M55" s="10"/>
      <c r="N55" s="10"/>
      <c r="O55" s="10"/>
      <c r="P55" s="10"/>
      <c r="Q55" s="10"/>
    </row>
    <row r="56" spans="1:17" s="4" customFormat="1" x14ac:dyDescent="0.25">
      <c r="A56" s="1"/>
      <c r="B56" s="1"/>
      <c r="C56" s="1"/>
      <c r="D56" s="1"/>
      <c r="E56" s="1"/>
      <c r="F56" s="1"/>
      <c r="G56" s="1"/>
      <c r="H56" s="35"/>
      <c r="I56" s="3"/>
      <c r="J56" s="7"/>
      <c r="K56" s="1"/>
      <c r="L56" s="9"/>
      <c r="M56" s="10"/>
      <c r="N56" s="10"/>
      <c r="O56" s="10"/>
      <c r="P56" s="10"/>
      <c r="Q56" s="10"/>
    </row>
    <row r="66" spans="8:17" s="1" customFormat="1" ht="31.5" customHeight="1" x14ac:dyDescent="0.25">
      <c r="H66" s="35"/>
      <c r="I66" s="3"/>
      <c r="J66" s="7"/>
      <c r="L66" s="9"/>
      <c r="M66" s="10"/>
      <c r="N66" s="10"/>
      <c r="O66" s="10"/>
      <c r="P66" s="10"/>
      <c r="Q66" s="10"/>
    </row>
  </sheetData>
  <autoFilter ref="A14:Q35"/>
  <mergeCells count="1">
    <mergeCell ref="A41:Q41"/>
  </mergeCells>
  <pageMargins left="0.23622047244094491" right="0.23622047244094491" top="0.35433070866141736" bottom="0.27559055118110237" header="0.19685039370078741" footer="0.15748031496062992"/>
  <pageSetup paperSize="9" scale="47" fitToHeight="0" orientation="landscape" r:id="rId1"/>
  <rowBreaks count="1" manualBreakCount="1">
    <brk id="3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РН-УНГ-1.02.21</vt:lpstr>
      <vt:lpstr>'РН-УНГ-1.02.21'!Заголовки_для_печати</vt:lpstr>
      <vt:lpstr>'РН-УНГ-1.02.21'!Область_печати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2021-01-31T18:33:01Z</dcterms:modified>
</cp:coreProperties>
</file>